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6380" windowHeight="12795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суммы!$A$4:$J$45</definedName>
  </definedNames>
  <calcPr calcId="125725"/>
</workbook>
</file>

<file path=xl/calcChain.xml><?xml version="1.0" encoding="utf-8"?>
<calcChain xmlns="http://schemas.openxmlformats.org/spreadsheetml/2006/main">
  <c r="J6" i="3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5" l="1"/>
  <c r="J43" s="1"/>
</calcChain>
</file>

<file path=xl/sharedStrings.xml><?xml version="1.0" encoding="utf-8"?>
<sst xmlns="http://schemas.openxmlformats.org/spreadsheetml/2006/main" count="221" uniqueCount="76">
  <si>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</si>
  <si>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</si>
  <si>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</si>
  <si>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</si>
  <si>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</si>
  <si>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</si>
  <si>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</si>
  <si>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</si>
  <si>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</si>
  <si>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</si>
  <si>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</si>
  <si>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</si>
  <si>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</si>
  <si>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</si>
  <si>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</si>
  <si>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</si>
  <si>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</si>
  <si>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</si>
  <si>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</si>
  <si>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</si>
  <si>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</si>
  <si>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</si>
  <si>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</si>
  <si>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</si>
  <si>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</si>
  <si>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х</t>
  </si>
  <si>
    <t>шт</t>
  </si>
  <si>
    <t>г. Воронеж, ул 9 Января, 205</t>
  </si>
  <si>
    <t>автомобильный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</si>
  <si>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</si>
  <si>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</si>
  <si>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</si>
  <si>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Смоленск, Центральный склад, ул.Индустриальная, 5.</t>
  </si>
  <si>
    <t>ИТОГО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</si>
  <si>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</si>
  <si>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</si>
  <si>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</si>
  <si>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</si>
  <si>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Белгород. 5-й Заводской пер. д.17</t>
  </si>
  <si>
    <t>г. Брянск, пр-т Московский, 43 (Центральный склад)</t>
  </si>
  <si>
    <t xml:space="preserve">Автомобильный </t>
  </si>
  <si>
    <t>Тамбов, ул.Авиационная, д.149</t>
  </si>
  <si>
    <t>г. Тверь, Проспект Калинина 66, ЦС филиала Тверьэнерго</t>
  </si>
  <si>
    <t>Автомобильный</t>
  </si>
  <si>
    <t>3Э</t>
  </si>
  <si>
    <t>310В</t>
  </si>
  <si>
    <t>Алкотестер Alcoscent DA-7100</t>
  </si>
  <si>
    <t>Амперметр ЩП02П-5А, 220ВУ-1RS-20A-К-0,5</t>
  </si>
  <si>
    <t>Амперметр Э365.1-1 150/5А</t>
  </si>
  <si>
    <t>Амперметр Э365.1-1 50/5А</t>
  </si>
  <si>
    <t>Весы ВЛТЭ-500 лабораторные</t>
  </si>
  <si>
    <t>Измеритель расстояния Даль-2</t>
  </si>
  <si>
    <t>Измеритель сопротивления заземл. ИС-10/1</t>
  </si>
  <si>
    <t>Киловольтметр Ц42702 12,5кВ</t>
  </si>
  <si>
    <t>Манометр МТ-100 0,6МПа кл.т 1,5</t>
  </si>
  <si>
    <t>Манометр МТ-100 1,0МПа кл.т 1,5</t>
  </si>
  <si>
    <t>Мегаомметр Е6-32</t>
  </si>
  <si>
    <t>Мегаомметр Ф4102/2</t>
  </si>
  <si>
    <t>Мегаомметр ЭС0202/2-Г</t>
  </si>
  <si>
    <t>Мегаомметр ЭС0210/2-Г</t>
  </si>
  <si>
    <t>Мультиметр Mastech MY-63</t>
  </si>
  <si>
    <t>Отпугиватель собак Dazer</t>
  </si>
  <si>
    <t>Отпугиватель собак электронный Кобра</t>
  </si>
  <si>
    <t>Прибор Квант</t>
  </si>
  <si>
    <t>Прибор ОЗД-1</t>
  </si>
  <si>
    <t>Секундомер Q&amp;Q HS-43</t>
  </si>
  <si>
    <t>Секундомер СОПпр-2А-2-010</t>
  </si>
  <si>
    <t>Сигнализатор Е121 скрытой проводки</t>
  </si>
  <si>
    <t>Термометр ТКП-160Сг-M2 (0-120)-2,5 4-160</t>
  </si>
  <si>
    <t>Термометр ТКП-160Сг-M2 (0-120)-2,5 6-160</t>
  </si>
  <si>
    <t>Термометр ТТЖ-М технич.0+250C 240/103мм</t>
  </si>
  <si>
    <t>Фазоуказатель ЭИ5001</t>
  </si>
  <si>
    <t>Шкаф сушильный настольный ШС-80-01</t>
  </si>
  <si>
    <t>Приборная продукция</t>
  </si>
  <si>
    <t>приборная продукция</t>
  </si>
  <si>
    <t>в течении 30 дней с момента заключения договора.</t>
  </si>
</sst>
</file>

<file path=xl/styles.xml><?xml version="1.0" encoding="utf-8"?>
<styleSheet xmlns="http://schemas.openxmlformats.org/spreadsheetml/2006/main">
  <numFmts count="1">
    <numFmt numFmtId="164" formatCode="#,##0.0000"/>
  </numFmts>
  <fonts count="25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</font>
    <font>
      <sz val="8"/>
      <color theme="1"/>
      <name val="Helios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6" applyNumberFormat="0" applyAlignment="0" applyProtection="0"/>
    <xf numFmtId="0" fontId="17" fillId="7" borderId="7" applyNumberFormat="0" applyAlignment="0" applyProtection="0"/>
    <xf numFmtId="0" fontId="18" fillId="7" borderId="6" applyNumberFormat="0" applyAlignment="0" applyProtection="0"/>
    <xf numFmtId="0" fontId="19" fillId="0" borderId="8" applyNumberFormat="0" applyFill="0" applyAlignment="0" applyProtection="0"/>
    <xf numFmtId="0" fontId="20" fillId="8" borderId="9" applyNumberFormat="0" applyAlignment="0" applyProtection="0"/>
    <xf numFmtId="0" fontId="7" fillId="0" borderId="0" applyNumberFormat="0" applyFill="0" applyBorder="0" applyAlignment="0" applyProtection="0"/>
    <xf numFmtId="0" fontId="8" fillId="9" borderId="10" applyNumberFormat="0" applyFont="0" applyAlignment="0" applyProtection="0"/>
    <xf numFmtId="0" fontId="21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2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0" borderId="0"/>
  </cellStyleXfs>
  <cellXfs count="4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4" fillId="0" borderId="0" xfId="0" applyFont="1" applyAlignment="1">
      <alignment vertical="center"/>
    </xf>
    <xf numFmtId="4" fontId="0" fillId="0" borderId="0" xfId="0" applyNumberFormat="1" applyBorder="1"/>
    <xf numFmtId="0" fontId="0" fillId="0" borderId="2" xfId="0" applyBorder="1"/>
    <xf numFmtId="0" fontId="0" fillId="0" borderId="2" xfId="0" applyNumberFormat="1" applyBorder="1" applyAlignment="1">
      <alignment horizontal="center" vertical="top"/>
    </xf>
    <xf numFmtId="0" fontId="24" fillId="34" borderId="2" xfId="0" applyFont="1" applyFill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4" fillId="0" borderId="2" xfId="0" applyFont="1" applyFill="1" applyBorder="1" applyAlignment="1">
      <alignment horizontal="center" vertical="top"/>
    </xf>
    <xf numFmtId="0" fontId="0" fillId="34" borderId="2" xfId="0" applyNumberFormat="1" applyFill="1" applyBorder="1" applyAlignment="1">
      <alignment horizontal="center" vertical="top"/>
    </xf>
    <xf numFmtId="164" fontId="0" fillId="0" borderId="2" xfId="0" applyNumberFormat="1" applyBorder="1" applyAlignment="1">
      <alignment horizontal="center" vertical="top"/>
    </xf>
    <xf numFmtId="4" fontId="0" fillId="0" borderId="2" xfId="0" applyNumberFormat="1" applyBorder="1"/>
    <xf numFmtId="4" fontId="0" fillId="34" borderId="2" xfId="0" applyNumberFormat="1" applyFill="1" applyBorder="1"/>
    <xf numFmtId="164" fontId="0" fillId="0" borderId="2" xfId="0" applyNumberFormat="1" applyFill="1" applyBorder="1" applyAlignment="1">
      <alignment horizontal="center" vertical="top"/>
    </xf>
    <xf numFmtId="164" fontId="0" fillId="34" borderId="2" xfId="0" applyNumberFormat="1" applyFill="1" applyBorder="1" applyAlignment="1">
      <alignment horizontal="center" vertical="top"/>
    </xf>
    <xf numFmtId="0" fontId="0" fillId="0" borderId="2" xfId="0" applyBorder="1" applyAlignment="1">
      <alignment wrapText="1"/>
    </xf>
    <xf numFmtId="0" fontId="7" fillId="0" borderId="2" xfId="0" applyFont="1" applyBorder="1" applyAlignment="1">
      <alignment horizontal="center"/>
    </xf>
  </cellXfs>
  <cellStyles count="44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2" xfId="43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E14" sqref="E14"/>
    </sheetView>
  </sheetViews>
  <sheetFormatPr defaultRowHeight="15"/>
  <cols>
    <col min="1" max="1" width="8.85546875" bestFit="1" customWidth="1"/>
    <col min="2" max="2" width="14.5703125" bestFit="1" customWidth="1"/>
    <col min="3" max="3" width="80.42578125" customWidth="1"/>
    <col min="4" max="4" width="14.42578125" bestFit="1" customWidth="1"/>
    <col min="5" max="5" width="39" bestFit="1" customWidth="1"/>
  </cols>
  <sheetData>
    <row r="1" spans="1:5" s="14" customFormat="1">
      <c r="A1" s="14" t="s">
        <v>45</v>
      </c>
      <c r="B1" s="14" t="s">
        <v>74</v>
      </c>
    </row>
    <row r="2" spans="1:5" s="14" customFormat="1"/>
    <row r="3" spans="1:5" ht="25.5">
      <c r="A3" s="18" t="s">
        <v>21</v>
      </c>
      <c r="B3" s="18" t="s">
        <v>22</v>
      </c>
      <c r="C3" s="12" t="s">
        <v>20</v>
      </c>
      <c r="D3" s="12" t="s">
        <v>5</v>
      </c>
      <c r="E3" s="12" t="s">
        <v>6</v>
      </c>
    </row>
    <row r="4" spans="1:5">
      <c r="A4" s="19">
        <v>1</v>
      </c>
      <c r="B4" s="20" t="s">
        <v>7</v>
      </c>
      <c r="C4" s="21" t="s">
        <v>38</v>
      </c>
      <c r="D4" s="21" t="s">
        <v>28</v>
      </c>
      <c r="E4" s="21" t="s">
        <v>25</v>
      </c>
    </row>
    <row r="5" spans="1:5">
      <c r="A5" s="19">
        <v>2</v>
      </c>
      <c r="B5" s="20" t="s">
        <v>8</v>
      </c>
      <c r="C5" s="21" t="s">
        <v>39</v>
      </c>
      <c r="D5" s="21" t="s">
        <v>28</v>
      </c>
      <c r="E5" s="21" t="s">
        <v>25</v>
      </c>
    </row>
    <row r="6" spans="1:5">
      <c r="A6" s="19">
        <v>3</v>
      </c>
      <c r="B6" s="20" t="s">
        <v>9</v>
      </c>
      <c r="C6" s="21" t="s">
        <v>27</v>
      </c>
      <c r="D6" s="21" t="s">
        <v>28</v>
      </c>
      <c r="E6" s="21" t="s">
        <v>25</v>
      </c>
    </row>
    <row r="7" spans="1:5">
      <c r="A7" s="19">
        <v>4</v>
      </c>
      <c r="B7" s="20" t="s">
        <v>10</v>
      </c>
      <c r="C7" s="21" t="s">
        <v>29</v>
      </c>
      <c r="D7" s="21" t="s">
        <v>28</v>
      </c>
      <c r="E7" s="21" t="s">
        <v>25</v>
      </c>
    </row>
    <row r="8" spans="1:5">
      <c r="A8" s="19">
        <v>5</v>
      </c>
      <c r="B8" s="20" t="s">
        <v>11</v>
      </c>
      <c r="C8" s="21" t="s">
        <v>30</v>
      </c>
      <c r="D8" s="21" t="s">
        <v>28</v>
      </c>
      <c r="E8" s="21" t="s">
        <v>25</v>
      </c>
    </row>
    <row r="9" spans="1:5">
      <c r="A9" s="19">
        <v>6</v>
      </c>
      <c r="B9" s="20" t="s">
        <v>12</v>
      </c>
      <c r="C9" s="21" t="s">
        <v>31</v>
      </c>
      <c r="D9" s="21" t="s">
        <v>28</v>
      </c>
      <c r="E9" s="21" t="s">
        <v>25</v>
      </c>
    </row>
    <row r="10" spans="1:5">
      <c r="A10" s="19">
        <v>7</v>
      </c>
      <c r="B10" s="20" t="s">
        <v>13</v>
      </c>
      <c r="C10" s="21" t="s">
        <v>25</v>
      </c>
      <c r="D10" s="21" t="s">
        <v>25</v>
      </c>
      <c r="E10" s="21" t="s">
        <v>25</v>
      </c>
    </row>
    <row r="11" spans="1:5" ht="26.25">
      <c r="A11" s="19">
        <v>8</v>
      </c>
      <c r="B11" s="20" t="s">
        <v>14</v>
      </c>
      <c r="C11" s="21" t="s">
        <v>32</v>
      </c>
      <c r="D11" s="21" t="s">
        <v>40</v>
      </c>
      <c r="E11" s="21" t="s">
        <v>25</v>
      </c>
    </row>
    <row r="12" spans="1:5">
      <c r="A12" s="19">
        <v>9</v>
      </c>
      <c r="B12" s="20" t="s">
        <v>15</v>
      </c>
      <c r="C12" s="21" t="s">
        <v>41</v>
      </c>
      <c r="D12" s="21" t="s">
        <v>28</v>
      </c>
      <c r="E12" s="21" t="s">
        <v>25</v>
      </c>
    </row>
    <row r="13" spans="1:5" ht="26.25">
      <c r="A13" s="19">
        <v>10</v>
      </c>
      <c r="B13" s="20" t="s">
        <v>16</v>
      </c>
      <c r="C13" s="21" t="s">
        <v>42</v>
      </c>
      <c r="D13" s="21" t="s">
        <v>43</v>
      </c>
      <c r="E13" s="21" t="s">
        <v>25</v>
      </c>
    </row>
    <row r="14" spans="1:5" ht="45">
      <c r="A14" s="19">
        <v>11</v>
      </c>
      <c r="B14" s="20" t="s">
        <v>17</v>
      </c>
      <c r="C14" s="47" t="s">
        <v>37</v>
      </c>
      <c r="D14" s="21" t="s">
        <v>28</v>
      </c>
      <c r="E14" s="21" t="s">
        <v>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"/>
  <sheetViews>
    <sheetView tabSelected="1" topLeftCell="A19" workbookViewId="0">
      <selection activeCell="L43" sqref="L43"/>
    </sheetView>
  </sheetViews>
  <sheetFormatPr defaultRowHeight="15"/>
  <cols>
    <col min="1" max="1" width="7.7109375" style="14" bestFit="1" customWidth="1"/>
    <col min="2" max="2" width="12.28515625" style="14" customWidth="1"/>
    <col min="3" max="3" width="34.140625" style="14" customWidth="1"/>
    <col min="4" max="4" width="9.28515625" style="14" bestFit="1" customWidth="1"/>
    <col min="5" max="5" width="16.85546875" style="14" bestFit="1" customWidth="1"/>
    <col min="6" max="6" width="14.42578125" style="14" bestFit="1" customWidth="1"/>
    <col min="7" max="7" width="7.7109375" style="14" bestFit="1" customWidth="1"/>
    <col min="8" max="8" width="19.5703125" style="14" bestFit="1" customWidth="1"/>
    <col min="9" max="9" width="12.28515625" style="14" customWidth="1"/>
    <col min="10" max="10" width="15.42578125" style="14" customWidth="1"/>
    <col min="11" max="11" width="9.7109375" style="5" customWidth="1"/>
    <col min="12" max="12" width="10.140625" style="5" bestFit="1" customWidth="1"/>
    <col min="13" max="13" width="28.5703125" style="5" bestFit="1" customWidth="1"/>
    <col min="14" max="23" width="9.140625" style="5"/>
    <col min="24" max="16384" width="9.140625" style="14"/>
  </cols>
  <sheetData>
    <row r="1" spans="1:20">
      <c r="B1" s="14" t="s">
        <v>45</v>
      </c>
      <c r="C1" s="14" t="s">
        <v>73</v>
      </c>
    </row>
    <row r="3" spans="1:20">
      <c r="I3" s="48" t="s">
        <v>17</v>
      </c>
      <c r="J3" s="48"/>
      <c r="K3" s="6"/>
    </row>
    <row r="4" spans="1:20" ht="25.5">
      <c r="A4" s="17" t="s">
        <v>21</v>
      </c>
      <c r="B4" s="15" t="s">
        <v>0</v>
      </c>
      <c r="C4" s="15" t="s">
        <v>1</v>
      </c>
      <c r="D4" s="15" t="s">
        <v>23</v>
      </c>
      <c r="E4" s="15" t="s">
        <v>24</v>
      </c>
      <c r="F4" s="1" t="s">
        <v>4</v>
      </c>
      <c r="G4" s="15" t="s">
        <v>2</v>
      </c>
      <c r="H4" s="12" t="s">
        <v>19</v>
      </c>
      <c r="I4" s="13" t="s">
        <v>18</v>
      </c>
      <c r="J4" s="1" t="s">
        <v>3</v>
      </c>
      <c r="K4" s="3"/>
      <c r="L4" s="3"/>
      <c r="M4" s="3"/>
      <c r="P4" s="7"/>
      <c r="Q4" s="7"/>
      <c r="R4" s="7"/>
      <c r="S4" s="7"/>
      <c r="T4" s="7"/>
    </row>
    <row r="5" spans="1:20">
      <c r="A5" s="17">
        <v>1</v>
      </c>
      <c r="B5" s="36">
        <v>2272995</v>
      </c>
      <c r="C5" s="37" t="s">
        <v>46</v>
      </c>
      <c r="D5" s="2" t="s">
        <v>44</v>
      </c>
      <c r="E5" s="2" t="s">
        <v>45</v>
      </c>
      <c r="F5" s="4"/>
      <c r="G5" s="16" t="s">
        <v>26</v>
      </c>
      <c r="H5" s="43">
        <v>1927.96</v>
      </c>
      <c r="I5" s="42">
        <v>2</v>
      </c>
      <c r="J5" s="1">
        <f>H5*I5</f>
        <v>3855.92</v>
      </c>
      <c r="K5" s="3"/>
      <c r="L5" s="3"/>
      <c r="M5" s="3"/>
      <c r="P5" s="7"/>
      <c r="Q5" s="7"/>
      <c r="R5" s="7"/>
      <c r="S5" s="7"/>
      <c r="T5" s="7"/>
    </row>
    <row r="6" spans="1:20">
      <c r="A6" s="17">
        <v>2</v>
      </c>
      <c r="B6" s="36">
        <v>2327791</v>
      </c>
      <c r="C6" s="38" t="s">
        <v>47</v>
      </c>
      <c r="D6" s="2" t="s">
        <v>44</v>
      </c>
      <c r="E6" s="2" t="s">
        <v>45</v>
      </c>
      <c r="F6" s="4"/>
      <c r="G6" s="16" t="s">
        <v>26</v>
      </c>
      <c r="H6" s="43">
        <v>11200</v>
      </c>
      <c r="I6" s="42">
        <v>5</v>
      </c>
      <c r="J6" s="1">
        <f t="shared" ref="J6:J42" si="0">H6*I6</f>
        <v>56000</v>
      </c>
      <c r="K6" s="3"/>
      <c r="L6" s="3"/>
      <c r="M6" s="3"/>
      <c r="P6" s="7"/>
      <c r="Q6" s="7"/>
      <c r="R6" s="7"/>
      <c r="S6" s="7"/>
      <c r="T6" s="7"/>
    </row>
    <row r="7" spans="1:20">
      <c r="A7" s="17">
        <v>3</v>
      </c>
      <c r="B7" s="36">
        <v>2074367</v>
      </c>
      <c r="C7" s="38" t="s">
        <v>48</v>
      </c>
      <c r="D7" s="2" t="s">
        <v>44</v>
      </c>
      <c r="E7" s="2" t="s">
        <v>45</v>
      </c>
      <c r="F7" s="4"/>
      <c r="G7" s="16" t="s">
        <v>26</v>
      </c>
      <c r="H7" s="43">
        <v>2818.46</v>
      </c>
      <c r="I7" s="42">
        <v>10</v>
      </c>
      <c r="J7" s="1">
        <f t="shared" si="0"/>
        <v>28184.6</v>
      </c>
      <c r="K7" s="3"/>
      <c r="L7" s="3"/>
      <c r="M7" s="3"/>
      <c r="P7" s="7"/>
      <c r="Q7" s="7"/>
      <c r="R7" s="7"/>
      <c r="S7" s="7"/>
      <c r="T7" s="7"/>
    </row>
    <row r="8" spans="1:20">
      <c r="A8" s="17">
        <v>4</v>
      </c>
      <c r="B8" s="36">
        <v>2018901</v>
      </c>
      <c r="C8" s="38" t="s">
        <v>49</v>
      </c>
      <c r="D8" s="2" t="s">
        <v>44</v>
      </c>
      <c r="E8" s="2" t="s">
        <v>45</v>
      </c>
      <c r="F8" s="4"/>
      <c r="G8" s="16" t="s">
        <v>26</v>
      </c>
      <c r="H8" s="43">
        <v>2112.7600000000002</v>
      </c>
      <c r="I8" s="42">
        <v>5</v>
      </c>
      <c r="J8" s="1">
        <f t="shared" si="0"/>
        <v>10563.800000000001</v>
      </c>
      <c r="K8" s="3"/>
      <c r="L8" s="3"/>
      <c r="M8" s="3"/>
      <c r="P8" s="7"/>
      <c r="Q8" s="7"/>
      <c r="R8" s="7"/>
      <c r="S8" s="7"/>
      <c r="T8" s="7"/>
    </row>
    <row r="9" spans="1:20">
      <c r="A9" s="17">
        <v>5</v>
      </c>
      <c r="B9" s="36">
        <v>2279273</v>
      </c>
      <c r="C9" s="37" t="s">
        <v>50</v>
      </c>
      <c r="D9" s="2" t="s">
        <v>44</v>
      </c>
      <c r="E9" s="2" t="s">
        <v>45</v>
      </c>
      <c r="F9" s="4"/>
      <c r="G9" s="16" t="s">
        <v>26</v>
      </c>
      <c r="H9" s="43">
        <v>38087.279999999999</v>
      </c>
      <c r="I9" s="42">
        <v>1</v>
      </c>
      <c r="J9" s="1">
        <f t="shared" si="0"/>
        <v>38087.279999999999</v>
      </c>
      <c r="K9" s="3"/>
      <c r="L9" s="3"/>
      <c r="M9" s="3"/>
      <c r="P9" s="7"/>
      <c r="Q9" s="7"/>
      <c r="R9" s="7"/>
      <c r="S9" s="7"/>
      <c r="T9" s="7"/>
    </row>
    <row r="10" spans="1:20">
      <c r="A10" s="17">
        <v>6</v>
      </c>
      <c r="B10" s="36">
        <v>2032552</v>
      </c>
      <c r="C10" s="37" t="s">
        <v>51</v>
      </c>
      <c r="D10" s="2" t="s">
        <v>44</v>
      </c>
      <c r="E10" s="2" t="s">
        <v>45</v>
      </c>
      <c r="F10" s="4"/>
      <c r="G10" s="16" t="s">
        <v>26</v>
      </c>
      <c r="H10" s="43">
        <v>21159.599999999999</v>
      </c>
      <c r="I10" s="42">
        <v>1</v>
      </c>
      <c r="J10" s="1">
        <f t="shared" si="0"/>
        <v>21159.599999999999</v>
      </c>
      <c r="K10" s="3"/>
      <c r="L10" s="3"/>
      <c r="M10" s="3"/>
      <c r="P10" s="7"/>
      <c r="Q10" s="7"/>
      <c r="R10" s="7"/>
      <c r="S10" s="7"/>
      <c r="T10" s="7"/>
    </row>
    <row r="11" spans="1:20">
      <c r="A11" s="17">
        <v>7</v>
      </c>
      <c r="B11" s="36">
        <v>2315977</v>
      </c>
      <c r="C11" s="37" t="s">
        <v>52</v>
      </c>
      <c r="D11" s="2" t="s">
        <v>44</v>
      </c>
      <c r="E11" s="2" t="s">
        <v>45</v>
      </c>
      <c r="F11" s="4"/>
      <c r="G11" s="16" t="s">
        <v>26</v>
      </c>
      <c r="H11" s="43">
        <v>39754.400000000001</v>
      </c>
      <c r="I11" s="42">
        <v>1</v>
      </c>
      <c r="J11" s="1">
        <f t="shared" si="0"/>
        <v>39754.400000000001</v>
      </c>
      <c r="K11" s="3"/>
      <c r="L11" s="3"/>
      <c r="M11" s="3"/>
      <c r="P11" s="7"/>
      <c r="Q11" s="7"/>
      <c r="R11" s="7"/>
      <c r="S11" s="7"/>
      <c r="T11" s="7"/>
    </row>
    <row r="12" spans="1:20">
      <c r="A12" s="17">
        <v>8</v>
      </c>
      <c r="B12" s="36">
        <v>2065113</v>
      </c>
      <c r="C12" s="37" t="s">
        <v>53</v>
      </c>
      <c r="D12" s="2" t="s">
        <v>44</v>
      </c>
      <c r="E12" s="2" t="s">
        <v>45</v>
      </c>
      <c r="F12" s="4"/>
      <c r="G12" s="16" t="s">
        <v>26</v>
      </c>
      <c r="H12" s="43">
        <v>1317.4</v>
      </c>
      <c r="I12" s="42">
        <v>10</v>
      </c>
      <c r="J12" s="1">
        <f t="shared" si="0"/>
        <v>13174</v>
      </c>
      <c r="K12" s="3"/>
      <c r="L12" s="3"/>
      <c r="M12" s="3"/>
      <c r="P12" s="7"/>
      <c r="Q12" s="7"/>
      <c r="R12" s="7"/>
      <c r="S12" s="7"/>
      <c r="T12" s="7"/>
    </row>
    <row r="13" spans="1:20">
      <c r="A13" s="17">
        <v>9</v>
      </c>
      <c r="B13" s="36">
        <v>2277485</v>
      </c>
      <c r="C13" s="37" t="s">
        <v>54</v>
      </c>
      <c r="D13" s="2" t="s">
        <v>44</v>
      </c>
      <c r="E13" s="2" t="s">
        <v>45</v>
      </c>
      <c r="F13" s="4"/>
      <c r="G13" s="16" t="s">
        <v>26</v>
      </c>
      <c r="H13" s="35">
        <v>423.19</v>
      </c>
      <c r="I13" s="42">
        <v>11</v>
      </c>
      <c r="J13" s="1">
        <f t="shared" si="0"/>
        <v>4655.09</v>
      </c>
      <c r="K13" s="3"/>
      <c r="L13" s="3"/>
      <c r="M13" s="3"/>
      <c r="P13" s="7"/>
      <c r="Q13" s="7"/>
      <c r="R13" s="7"/>
      <c r="S13" s="7"/>
      <c r="T13" s="7"/>
    </row>
    <row r="14" spans="1:20">
      <c r="A14" s="17">
        <v>10</v>
      </c>
      <c r="B14" s="36">
        <v>2017684</v>
      </c>
      <c r="C14" s="37" t="s">
        <v>55</v>
      </c>
      <c r="D14" s="2" t="s">
        <v>44</v>
      </c>
      <c r="E14" s="2" t="s">
        <v>45</v>
      </c>
      <c r="F14" s="4"/>
      <c r="G14" s="16" t="s">
        <v>26</v>
      </c>
      <c r="H14" s="35">
        <v>270.83999999999997</v>
      </c>
      <c r="I14" s="42">
        <v>6</v>
      </c>
      <c r="J14" s="1">
        <f t="shared" si="0"/>
        <v>1625.04</v>
      </c>
      <c r="K14" s="3"/>
      <c r="L14" s="3"/>
      <c r="M14" s="3"/>
      <c r="P14" s="7"/>
      <c r="Q14" s="7"/>
      <c r="R14" s="7"/>
      <c r="S14" s="7"/>
      <c r="T14" s="7"/>
    </row>
    <row r="15" spans="1:20">
      <c r="A15" s="17">
        <v>11</v>
      </c>
      <c r="B15" s="36">
        <v>2329722</v>
      </c>
      <c r="C15" s="37" t="s">
        <v>56</v>
      </c>
      <c r="D15" s="2" t="s">
        <v>44</v>
      </c>
      <c r="E15" s="2" t="s">
        <v>45</v>
      </c>
      <c r="F15" s="4"/>
      <c r="G15" s="16" t="s">
        <v>26</v>
      </c>
      <c r="H15" s="44">
        <v>16352</v>
      </c>
      <c r="I15" s="42">
        <v>5</v>
      </c>
      <c r="J15" s="1">
        <f t="shared" si="0"/>
        <v>81760</v>
      </c>
      <c r="K15" s="3"/>
      <c r="L15" s="3"/>
      <c r="M15" s="3"/>
      <c r="P15" s="7"/>
      <c r="Q15" s="7"/>
      <c r="R15" s="7"/>
      <c r="S15" s="7"/>
      <c r="T15" s="7"/>
    </row>
    <row r="16" spans="1:20">
      <c r="A16" s="17">
        <v>12</v>
      </c>
      <c r="B16" s="36">
        <v>2003831</v>
      </c>
      <c r="C16" s="37" t="s">
        <v>57</v>
      </c>
      <c r="D16" s="2" t="s">
        <v>44</v>
      </c>
      <c r="E16" s="2" t="s">
        <v>45</v>
      </c>
      <c r="F16" s="4"/>
      <c r="G16" s="16" t="s">
        <v>26</v>
      </c>
      <c r="H16" s="44">
        <v>9122.14</v>
      </c>
      <c r="I16" s="42">
        <v>1</v>
      </c>
      <c r="J16" s="1">
        <f t="shared" si="0"/>
        <v>9122.14</v>
      </c>
      <c r="K16" s="3"/>
      <c r="L16" s="3"/>
      <c r="M16" s="3"/>
      <c r="P16" s="7"/>
      <c r="Q16" s="7"/>
      <c r="R16" s="7"/>
      <c r="S16" s="7"/>
      <c r="T16" s="7"/>
    </row>
    <row r="17" spans="1:20">
      <c r="A17" s="17">
        <v>13</v>
      </c>
      <c r="B17" s="36">
        <v>2013493</v>
      </c>
      <c r="C17" s="37" t="s">
        <v>58</v>
      </c>
      <c r="D17" s="2" t="s">
        <v>44</v>
      </c>
      <c r="E17" s="2" t="s">
        <v>45</v>
      </c>
      <c r="F17" s="4"/>
      <c r="G17" s="16" t="s">
        <v>26</v>
      </c>
      <c r="H17" s="44">
        <v>11536</v>
      </c>
      <c r="I17" s="42">
        <v>1</v>
      </c>
      <c r="J17" s="1">
        <f t="shared" si="0"/>
        <v>11536</v>
      </c>
      <c r="K17" s="3"/>
      <c r="L17" s="3"/>
      <c r="M17" s="3"/>
      <c r="P17" s="7"/>
      <c r="Q17" s="7"/>
      <c r="R17" s="7"/>
      <c r="S17" s="7"/>
      <c r="T17" s="7"/>
    </row>
    <row r="18" spans="1:20">
      <c r="A18" s="17">
        <v>14</v>
      </c>
      <c r="B18" s="36">
        <v>2013493</v>
      </c>
      <c r="C18" s="37" t="s">
        <v>58</v>
      </c>
      <c r="D18" s="2" t="s">
        <v>44</v>
      </c>
      <c r="E18" s="2" t="s">
        <v>45</v>
      </c>
      <c r="F18" s="4"/>
      <c r="G18" s="16" t="s">
        <v>26</v>
      </c>
      <c r="H18" s="44">
        <v>11536</v>
      </c>
      <c r="I18" s="42">
        <v>4</v>
      </c>
      <c r="J18" s="1">
        <f t="shared" si="0"/>
        <v>46144</v>
      </c>
      <c r="K18" s="3"/>
      <c r="L18" s="3"/>
      <c r="M18" s="3"/>
      <c r="P18" s="7"/>
      <c r="Q18" s="7"/>
      <c r="R18" s="7"/>
      <c r="S18" s="7"/>
      <c r="T18" s="7"/>
    </row>
    <row r="19" spans="1:20">
      <c r="A19" s="17">
        <v>15</v>
      </c>
      <c r="B19" s="36">
        <v>2013493</v>
      </c>
      <c r="C19" s="37" t="s">
        <v>58</v>
      </c>
      <c r="D19" s="2" t="s">
        <v>44</v>
      </c>
      <c r="E19" s="2" t="s">
        <v>45</v>
      </c>
      <c r="F19" s="4"/>
      <c r="G19" s="16" t="s">
        <v>26</v>
      </c>
      <c r="H19" s="44">
        <v>11536</v>
      </c>
      <c r="I19" s="42">
        <v>2</v>
      </c>
      <c r="J19" s="1">
        <f t="shared" si="0"/>
        <v>23072</v>
      </c>
      <c r="K19" s="3"/>
      <c r="L19" s="3"/>
      <c r="M19" s="3"/>
      <c r="P19" s="7"/>
      <c r="Q19" s="7"/>
      <c r="R19" s="7"/>
      <c r="S19" s="7"/>
      <c r="T19" s="7"/>
    </row>
    <row r="20" spans="1:20">
      <c r="A20" s="17">
        <v>16</v>
      </c>
      <c r="B20" s="36">
        <v>2013493</v>
      </c>
      <c r="C20" s="37" t="s">
        <v>58</v>
      </c>
      <c r="D20" s="2" t="s">
        <v>44</v>
      </c>
      <c r="E20" s="2" t="s">
        <v>45</v>
      </c>
      <c r="F20" s="4"/>
      <c r="G20" s="16" t="s">
        <v>26</v>
      </c>
      <c r="H20" s="44">
        <v>11536</v>
      </c>
      <c r="I20" s="42">
        <v>1</v>
      </c>
      <c r="J20" s="1">
        <f t="shared" si="0"/>
        <v>11536</v>
      </c>
      <c r="K20" s="3"/>
      <c r="L20" s="3"/>
      <c r="M20" s="3"/>
      <c r="P20" s="7"/>
      <c r="Q20" s="7"/>
      <c r="R20" s="7"/>
      <c r="S20" s="7"/>
      <c r="T20" s="7"/>
    </row>
    <row r="21" spans="1:20">
      <c r="A21" s="17">
        <v>17</v>
      </c>
      <c r="B21" s="36">
        <v>2003736</v>
      </c>
      <c r="C21" s="37" t="s">
        <v>59</v>
      </c>
      <c r="D21" s="2" t="s">
        <v>44</v>
      </c>
      <c r="E21" s="2" t="s">
        <v>45</v>
      </c>
      <c r="F21" s="4"/>
      <c r="G21" s="16" t="s">
        <v>26</v>
      </c>
      <c r="H21" s="44">
        <v>12101.6</v>
      </c>
      <c r="I21" s="42">
        <v>2</v>
      </c>
      <c r="J21" s="1">
        <f t="shared" si="0"/>
        <v>24203.200000000001</v>
      </c>
      <c r="K21" s="3"/>
      <c r="L21" s="3"/>
      <c r="M21" s="3"/>
      <c r="P21" s="7"/>
      <c r="Q21" s="7"/>
      <c r="R21" s="7"/>
      <c r="S21" s="7"/>
      <c r="T21" s="7"/>
    </row>
    <row r="22" spans="1:20">
      <c r="A22" s="17">
        <v>18</v>
      </c>
      <c r="B22" s="36">
        <v>2017471</v>
      </c>
      <c r="C22" s="37" t="s">
        <v>60</v>
      </c>
      <c r="D22" s="2" t="s">
        <v>44</v>
      </c>
      <c r="E22" s="2" t="s">
        <v>45</v>
      </c>
      <c r="F22" s="4"/>
      <c r="G22" s="16" t="s">
        <v>26</v>
      </c>
      <c r="H22" s="43">
        <v>1007.19</v>
      </c>
      <c r="I22" s="42">
        <v>2</v>
      </c>
      <c r="J22" s="1">
        <f t="shared" si="0"/>
        <v>2014.38</v>
      </c>
      <c r="K22" s="3"/>
      <c r="L22" s="3"/>
      <c r="M22" s="3"/>
      <c r="P22" s="7"/>
      <c r="Q22" s="7"/>
      <c r="R22" s="7"/>
      <c r="S22" s="7"/>
      <c r="T22" s="7"/>
    </row>
    <row r="23" spans="1:20">
      <c r="A23" s="17">
        <v>19</v>
      </c>
      <c r="B23" s="36">
        <v>2017471</v>
      </c>
      <c r="C23" s="37" t="s">
        <v>60</v>
      </c>
      <c r="D23" s="2" t="s">
        <v>44</v>
      </c>
      <c r="E23" s="2" t="s">
        <v>45</v>
      </c>
      <c r="F23" s="4"/>
      <c r="G23" s="16" t="s">
        <v>26</v>
      </c>
      <c r="H23" s="43">
        <v>1007.19</v>
      </c>
      <c r="I23" s="42">
        <v>8</v>
      </c>
      <c r="J23" s="1">
        <f t="shared" si="0"/>
        <v>8057.52</v>
      </c>
      <c r="K23" s="3"/>
      <c r="L23" s="3"/>
      <c r="M23" s="3"/>
      <c r="P23" s="7"/>
      <c r="Q23" s="7"/>
      <c r="R23" s="7"/>
      <c r="S23" s="7"/>
      <c r="T23" s="7"/>
    </row>
    <row r="24" spans="1:20">
      <c r="A24" s="17">
        <v>20</v>
      </c>
      <c r="B24" s="36">
        <v>2072771</v>
      </c>
      <c r="C24" s="37" t="s">
        <v>61</v>
      </c>
      <c r="D24" s="2" t="s">
        <v>44</v>
      </c>
      <c r="E24" s="2" t="s">
        <v>45</v>
      </c>
      <c r="F24" s="4"/>
      <c r="G24" s="16" t="s">
        <v>26</v>
      </c>
      <c r="H24" s="43">
        <v>5512.18</v>
      </c>
      <c r="I24" s="42">
        <v>2</v>
      </c>
      <c r="J24" s="1">
        <f t="shared" si="0"/>
        <v>11024.36</v>
      </c>
      <c r="K24" s="3"/>
      <c r="L24" s="3"/>
      <c r="M24" s="3"/>
      <c r="P24" s="7"/>
      <c r="Q24" s="7"/>
      <c r="R24" s="7"/>
      <c r="S24" s="7"/>
      <c r="T24" s="7"/>
    </row>
    <row r="25" spans="1:20">
      <c r="A25" s="17">
        <v>21</v>
      </c>
      <c r="B25" s="36">
        <v>2072771</v>
      </c>
      <c r="C25" s="37" t="s">
        <v>61</v>
      </c>
      <c r="D25" s="2" t="s">
        <v>44</v>
      </c>
      <c r="E25" s="2" t="s">
        <v>45</v>
      </c>
      <c r="F25" s="4"/>
      <c r="G25" s="16" t="s">
        <v>26</v>
      </c>
      <c r="H25" s="43">
        <v>5512.18</v>
      </c>
      <c r="I25" s="42">
        <v>1</v>
      </c>
      <c r="J25" s="1">
        <f t="shared" si="0"/>
        <v>5512.18</v>
      </c>
      <c r="K25" s="3"/>
      <c r="L25" s="3"/>
      <c r="M25" s="3"/>
      <c r="P25" s="7"/>
      <c r="Q25" s="7"/>
      <c r="R25" s="7"/>
      <c r="S25" s="7"/>
      <c r="T25" s="7"/>
    </row>
    <row r="26" spans="1:20">
      <c r="A26" s="17">
        <v>22</v>
      </c>
      <c r="B26" s="36">
        <v>2072771</v>
      </c>
      <c r="C26" s="37" t="s">
        <v>61</v>
      </c>
      <c r="D26" s="2" t="s">
        <v>44</v>
      </c>
      <c r="E26" s="2" t="s">
        <v>45</v>
      </c>
      <c r="F26" s="4"/>
      <c r="G26" s="16" t="s">
        <v>26</v>
      </c>
      <c r="H26" s="43">
        <v>5512.18</v>
      </c>
      <c r="I26" s="42">
        <v>1</v>
      </c>
      <c r="J26" s="1">
        <f t="shared" si="0"/>
        <v>5512.18</v>
      </c>
      <c r="K26" s="3"/>
      <c r="L26" s="3"/>
      <c r="M26" s="3"/>
      <c r="P26" s="7"/>
      <c r="Q26" s="7"/>
      <c r="R26" s="7"/>
      <c r="S26" s="7"/>
      <c r="T26" s="7"/>
    </row>
    <row r="27" spans="1:20">
      <c r="A27" s="17">
        <v>23</v>
      </c>
      <c r="B27" s="36">
        <v>2255833</v>
      </c>
      <c r="C27" s="37" t="s">
        <v>62</v>
      </c>
      <c r="D27" s="2" t="s">
        <v>44</v>
      </c>
      <c r="E27" s="2" t="s">
        <v>45</v>
      </c>
      <c r="F27" s="4"/>
      <c r="G27" s="16" t="s">
        <v>26</v>
      </c>
      <c r="H27" s="43">
        <v>1540</v>
      </c>
      <c r="I27" s="42">
        <v>1</v>
      </c>
      <c r="J27" s="1">
        <f t="shared" si="0"/>
        <v>1540</v>
      </c>
      <c r="K27" s="3"/>
      <c r="L27" s="3"/>
      <c r="M27" s="3"/>
      <c r="P27" s="7"/>
      <c r="Q27" s="7"/>
      <c r="R27" s="7"/>
      <c r="S27" s="7"/>
      <c r="T27" s="7"/>
    </row>
    <row r="28" spans="1:20">
      <c r="A28" s="17">
        <v>24</v>
      </c>
      <c r="B28" s="36">
        <v>2255833</v>
      </c>
      <c r="C28" s="37" t="s">
        <v>62</v>
      </c>
      <c r="D28" s="2" t="s">
        <v>44</v>
      </c>
      <c r="E28" s="2" t="s">
        <v>45</v>
      </c>
      <c r="F28" s="4"/>
      <c r="G28" s="16" t="s">
        <v>26</v>
      </c>
      <c r="H28" s="43">
        <v>1540</v>
      </c>
      <c r="I28" s="42">
        <v>40</v>
      </c>
      <c r="J28" s="1">
        <f t="shared" si="0"/>
        <v>61600</v>
      </c>
      <c r="K28" s="3"/>
      <c r="L28" s="3"/>
      <c r="M28" s="3"/>
      <c r="P28" s="7"/>
      <c r="Q28" s="7"/>
      <c r="R28" s="7"/>
      <c r="S28" s="7"/>
      <c r="T28" s="7"/>
    </row>
    <row r="29" spans="1:20">
      <c r="A29" s="17">
        <v>25</v>
      </c>
      <c r="B29" s="36">
        <v>2006125</v>
      </c>
      <c r="C29" s="37" t="s">
        <v>63</v>
      </c>
      <c r="D29" s="2" t="s">
        <v>44</v>
      </c>
      <c r="E29" s="2" t="s">
        <v>45</v>
      </c>
      <c r="F29" s="4"/>
      <c r="G29" s="16" t="s">
        <v>26</v>
      </c>
      <c r="H29" s="43">
        <v>8562.56</v>
      </c>
      <c r="I29" s="42">
        <v>1</v>
      </c>
      <c r="J29" s="1">
        <f t="shared" si="0"/>
        <v>8562.56</v>
      </c>
      <c r="K29" s="3"/>
      <c r="L29" s="3"/>
      <c r="M29" s="3"/>
      <c r="P29" s="7"/>
      <c r="Q29" s="7"/>
      <c r="R29" s="7"/>
      <c r="S29" s="7"/>
      <c r="T29" s="7"/>
    </row>
    <row r="30" spans="1:20">
      <c r="A30" s="17">
        <v>26</v>
      </c>
      <c r="B30" s="36">
        <v>2006125</v>
      </c>
      <c r="C30" s="37" t="s">
        <v>63</v>
      </c>
      <c r="D30" s="2" t="s">
        <v>44</v>
      </c>
      <c r="E30" s="2" t="s">
        <v>45</v>
      </c>
      <c r="F30" s="4"/>
      <c r="G30" s="16" t="s">
        <v>26</v>
      </c>
      <c r="H30" s="43">
        <v>8562.56</v>
      </c>
      <c r="I30" s="42">
        <v>1</v>
      </c>
      <c r="J30" s="1">
        <f t="shared" si="0"/>
        <v>8562.56</v>
      </c>
      <c r="K30" s="3"/>
      <c r="L30" s="3"/>
      <c r="M30" s="3"/>
      <c r="P30" s="7"/>
      <c r="Q30" s="7"/>
      <c r="R30" s="7"/>
      <c r="S30" s="7"/>
      <c r="T30" s="7"/>
    </row>
    <row r="31" spans="1:20">
      <c r="A31" s="17">
        <v>27</v>
      </c>
      <c r="B31" s="36">
        <v>2007295</v>
      </c>
      <c r="C31" s="37" t="s">
        <v>64</v>
      </c>
      <c r="D31" s="2" t="s">
        <v>44</v>
      </c>
      <c r="E31" s="2" t="s">
        <v>45</v>
      </c>
      <c r="F31" s="4"/>
      <c r="G31" s="16" t="s">
        <v>26</v>
      </c>
      <c r="H31" s="43">
        <v>17301.89</v>
      </c>
      <c r="I31" s="42">
        <v>1</v>
      </c>
      <c r="J31" s="1">
        <f t="shared" si="0"/>
        <v>17301.89</v>
      </c>
      <c r="K31" s="3"/>
      <c r="L31" s="3"/>
      <c r="M31" s="3"/>
      <c r="P31" s="7"/>
      <c r="Q31" s="7"/>
      <c r="R31" s="7"/>
      <c r="S31" s="7"/>
      <c r="T31" s="7"/>
    </row>
    <row r="32" spans="1:20">
      <c r="A32" s="17">
        <v>28</v>
      </c>
      <c r="B32" s="36">
        <v>2276198</v>
      </c>
      <c r="C32" s="37" t="s">
        <v>65</v>
      </c>
      <c r="D32" s="2" t="s">
        <v>44</v>
      </c>
      <c r="E32" s="2" t="s">
        <v>45</v>
      </c>
      <c r="F32" s="4"/>
      <c r="G32" s="16" t="s">
        <v>26</v>
      </c>
      <c r="H32" s="43">
        <v>1210.33</v>
      </c>
      <c r="I32" s="42">
        <v>3</v>
      </c>
      <c r="J32" s="1">
        <f t="shared" si="0"/>
        <v>3630.99</v>
      </c>
      <c r="K32" s="3"/>
      <c r="L32" s="3"/>
      <c r="M32" s="3"/>
      <c r="P32" s="7"/>
      <c r="Q32" s="7"/>
      <c r="R32" s="7"/>
      <c r="S32" s="7"/>
      <c r="T32" s="7"/>
    </row>
    <row r="33" spans="1:23">
      <c r="A33" s="17">
        <v>29</v>
      </c>
      <c r="B33" s="36">
        <v>2276198</v>
      </c>
      <c r="C33" s="37" t="s">
        <v>65</v>
      </c>
      <c r="D33" s="2" t="s">
        <v>44</v>
      </c>
      <c r="E33" s="2" t="s">
        <v>45</v>
      </c>
      <c r="F33" s="4"/>
      <c r="G33" s="16" t="s">
        <v>26</v>
      </c>
      <c r="H33" s="43">
        <v>1210.33</v>
      </c>
      <c r="I33" s="42">
        <v>15</v>
      </c>
      <c r="J33" s="1">
        <f t="shared" si="0"/>
        <v>18154.949999999997</v>
      </c>
      <c r="K33" s="3"/>
      <c r="L33" s="3"/>
      <c r="M33" s="3"/>
      <c r="P33" s="7"/>
      <c r="Q33" s="7"/>
      <c r="R33" s="7"/>
      <c r="S33" s="7"/>
      <c r="T33" s="7"/>
    </row>
    <row r="34" spans="1:23">
      <c r="A34" s="17">
        <v>30</v>
      </c>
      <c r="B34" s="36">
        <v>2222164</v>
      </c>
      <c r="C34" s="37" t="s">
        <v>66</v>
      </c>
      <c r="D34" s="2" t="s">
        <v>44</v>
      </c>
      <c r="E34" s="2" t="s">
        <v>45</v>
      </c>
      <c r="F34" s="4"/>
      <c r="G34" s="16" t="s">
        <v>26</v>
      </c>
      <c r="H34" s="43">
        <v>3244.47</v>
      </c>
      <c r="I34" s="42">
        <v>2</v>
      </c>
      <c r="J34" s="1">
        <f t="shared" si="0"/>
        <v>6488.94</v>
      </c>
      <c r="K34" s="3"/>
      <c r="L34" s="3"/>
      <c r="M34" s="3"/>
      <c r="P34" s="7"/>
      <c r="Q34" s="7"/>
      <c r="R34" s="7"/>
      <c r="S34" s="7"/>
      <c r="T34" s="7"/>
    </row>
    <row r="35" spans="1:23">
      <c r="A35" s="17">
        <v>31</v>
      </c>
      <c r="B35" s="39">
        <v>2065905</v>
      </c>
      <c r="C35" s="40" t="s">
        <v>67</v>
      </c>
      <c r="D35" s="2" t="s">
        <v>44</v>
      </c>
      <c r="E35" s="2" t="s">
        <v>45</v>
      </c>
      <c r="F35" s="4"/>
      <c r="G35" s="16" t="s">
        <v>26</v>
      </c>
      <c r="H35" s="43">
        <v>1283.3399999999999</v>
      </c>
      <c r="I35" s="45">
        <v>1</v>
      </c>
      <c r="J35" s="1">
        <f t="shared" si="0"/>
        <v>1283.3399999999999</v>
      </c>
      <c r="K35" s="3"/>
      <c r="L35" s="3"/>
      <c r="M35" s="3"/>
      <c r="P35" s="7"/>
      <c r="Q35" s="7"/>
      <c r="R35" s="7"/>
      <c r="S35" s="7"/>
      <c r="T35" s="7"/>
    </row>
    <row r="36" spans="1:23">
      <c r="A36" s="17">
        <v>32</v>
      </c>
      <c r="B36" s="39">
        <v>2065905</v>
      </c>
      <c r="C36" s="40" t="s">
        <v>67</v>
      </c>
      <c r="D36" s="2" t="s">
        <v>44</v>
      </c>
      <c r="E36" s="2" t="s">
        <v>45</v>
      </c>
      <c r="F36" s="4"/>
      <c r="G36" s="16" t="s">
        <v>26</v>
      </c>
      <c r="H36" s="43">
        <v>1283.3399999999999</v>
      </c>
      <c r="I36" s="45">
        <v>1</v>
      </c>
      <c r="J36" s="1">
        <f t="shared" si="0"/>
        <v>1283.3399999999999</v>
      </c>
      <c r="K36" s="3"/>
      <c r="L36" s="3"/>
      <c r="M36" s="3"/>
      <c r="P36" s="7"/>
      <c r="Q36" s="7"/>
      <c r="R36" s="7"/>
      <c r="S36" s="7"/>
      <c r="T36" s="7"/>
    </row>
    <row r="37" spans="1:23">
      <c r="A37" s="17">
        <v>33</v>
      </c>
      <c r="B37" s="41">
        <v>2306523</v>
      </c>
      <c r="C37" s="37" t="s">
        <v>68</v>
      </c>
      <c r="D37" s="2" t="s">
        <v>44</v>
      </c>
      <c r="E37" s="2" t="s">
        <v>45</v>
      </c>
      <c r="F37" s="4"/>
      <c r="G37" s="16" t="s">
        <v>26</v>
      </c>
      <c r="H37" s="43">
        <v>13330.55</v>
      </c>
      <c r="I37" s="46">
        <v>2</v>
      </c>
      <c r="J37" s="1">
        <f t="shared" si="0"/>
        <v>26661.1</v>
      </c>
      <c r="K37" s="8"/>
      <c r="L37" s="8"/>
      <c r="M37" s="9"/>
      <c r="P37" s="10"/>
      <c r="Q37" s="11"/>
      <c r="R37" s="10"/>
      <c r="S37" s="10"/>
      <c r="T37" s="10"/>
    </row>
    <row r="38" spans="1:23">
      <c r="A38" s="17">
        <v>34</v>
      </c>
      <c r="B38" s="41">
        <v>2306823</v>
      </c>
      <c r="C38" s="37" t="s">
        <v>69</v>
      </c>
      <c r="D38" s="2" t="s">
        <v>44</v>
      </c>
      <c r="E38" s="2" t="s">
        <v>45</v>
      </c>
      <c r="F38" s="4"/>
      <c r="G38" s="16" t="s">
        <v>26</v>
      </c>
      <c r="H38" s="43">
        <v>10795.68</v>
      </c>
      <c r="I38" s="46">
        <v>2</v>
      </c>
      <c r="J38" s="1">
        <f t="shared" si="0"/>
        <v>21591.360000000001</v>
      </c>
      <c r="K38" s="8"/>
      <c r="L38" s="8"/>
      <c r="M38" s="9"/>
      <c r="P38" s="10"/>
      <c r="Q38" s="11"/>
      <c r="R38" s="10"/>
      <c r="S38" s="10"/>
      <c r="T38" s="10"/>
    </row>
    <row r="39" spans="1:23">
      <c r="A39" s="17">
        <v>35</v>
      </c>
      <c r="B39" s="41">
        <v>2270886</v>
      </c>
      <c r="C39" s="37" t="s">
        <v>70</v>
      </c>
      <c r="D39" s="2" t="s">
        <v>44</v>
      </c>
      <c r="E39" s="2" t="s">
        <v>45</v>
      </c>
      <c r="F39" s="4"/>
      <c r="G39" s="16" t="s">
        <v>26</v>
      </c>
      <c r="H39" s="35">
        <v>222.88</v>
      </c>
      <c r="I39" s="46">
        <v>12</v>
      </c>
      <c r="J39" s="1">
        <f t="shared" si="0"/>
        <v>2674.56</v>
      </c>
      <c r="K39" s="8"/>
      <c r="L39" s="8"/>
      <c r="M39" s="9"/>
      <c r="P39" s="10"/>
      <c r="Q39" s="11"/>
      <c r="R39" s="10"/>
      <c r="S39" s="10"/>
      <c r="T39" s="10"/>
    </row>
    <row r="40" spans="1:23">
      <c r="A40" s="17">
        <v>36</v>
      </c>
      <c r="B40" s="41">
        <v>2066029</v>
      </c>
      <c r="C40" s="37" t="s">
        <v>71</v>
      </c>
      <c r="D40" s="2" t="s">
        <v>44</v>
      </c>
      <c r="E40" s="2" t="s">
        <v>45</v>
      </c>
      <c r="F40" s="4"/>
      <c r="G40" s="16" t="s">
        <v>26</v>
      </c>
      <c r="H40" s="43">
        <v>2115.96</v>
      </c>
      <c r="I40" s="46">
        <v>1</v>
      </c>
      <c r="J40" s="1">
        <f t="shared" si="0"/>
        <v>2115.96</v>
      </c>
      <c r="K40" s="8"/>
      <c r="L40" s="8"/>
      <c r="M40" s="9"/>
      <c r="P40" s="10"/>
      <c r="Q40" s="11"/>
      <c r="R40" s="10"/>
      <c r="S40" s="10"/>
      <c r="T40" s="10"/>
    </row>
    <row r="41" spans="1:23">
      <c r="A41" s="17">
        <v>37</v>
      </c>
      <c r="B41" s="41">
        <v>2066029</v>
      </c>
      <c r="C41" s="37" t="s">
        <v>71</v>
      </c>
      <c r="D41" s="2" t="s">
        <v>44</v>
      </c>
      <c r="E41" s="2" t="s">
        <v>45</v>
      </c>
      <c r="F41" s="4"/>
      <c r="G41" s="16" t="s">
        <v>26</v>
      </c>
      <c r="H41" s="43">
        <v>2115.96</v>
      </c>
      <c r="I41" s="46">
        <v>1</v>
      </c>
      <c r="J41" s="1">
        <f t="shared" si="0"/>
        <v>2115.96</v>
      </c>
      <c r="K41" s="8"/>
      <c r="L41" s="8"/>
      <c r="M41" s="9"/>
      <c r="P41" s="10"/>
      <c r="Q41" s="11"/>
      <c r="R41" s="10"/>
      <c r="S41" s="10"/>
      <c r="T41" s="10"/>
    </row>
    <row r="42" spans="1:23">
      <c r="A42" s="17">
        <v>38</v>
      </c>
      <c r="B42" s="41">
        <v>2072513</v>
      </c>
      <c r="C42" s="37" t="s">
        <v>72</v>
      </c>
      <c r="D42" s="2" t="s">
        <v>44</v>
      </c>
      <c r="E42" s="2" t="s">
        <v>45</v>
      </c>
      <c r="F42" s="4"/>
      <c r="G42" s="16" t="s">
        <v>26</v>
      </c>
      <c r="H42" s="43">
        <v>41000</v>
      </c>
      <c r="I42" s="46">
        <v>1</v>
      </c>
      <c r="J42" s="1">
        <f t="shared" si="0"/>
        <v>41000</v>
      </c>
      <c r="K42" s="8"/>
      <c r="L42" s="8"/>
      <c r="M42" s="9"/>
      <c r="P42" s="10"/>
      <c r="Q42" s="11"/>
      <c r="R42" s="10"/>
      <c r="S42" s="10"/>
      <c r="T42" s="10"/>
    </row>
    <row r="43" spans="1:23" s="30" customFormat="1">
      <c r="A43" s="17"/>
      <c r="B43" s="25" t="s">
        <v>33</v>
      </c>
      <c r="C43" s="22"/>
      <c r="D43" s="22"/>
      <c r="E43" s="22"/>
      <c r="F43" s="26"/>
      <c r="G43" s="25"/>
      <c r="H43" s="22"/>
      <c r="I43" s="23"/>
      <c r="J43" s="23">
        <f>SUM(J5:J42)</f>
        <v>681121.19999999984</v>
      </c>
      <c r="K43" s="27"/>
      <c r="L43" s="27"/>
      <c r="M43" s="28"/>
      <c r="N43" s="29"/>
      <c r="O43" s="29"/>
      <c r="P43" s="24"/>
      <c r="Q43" s="24"/>
      <c r="R43" s="24"/>
      <c r="S43" s="24"/>
      <c r="T43" s="24"/>
      <c r="U43" s="29"/>
      <c r="V43" s="29"/>
      <c r="W43" s="29"/>
    </row>
    <row r="44" spans="1:23">
      <c r="B44" s="31" t="s">
        <v>34</v>
      </c>
      <c r="J44" s="31">
        <v>0</v>
      </c>
      <c r="L44" s="34"/>
    </row>
    <row r="45" spans="1:23">
      <c r="B45" s="25" t="s">
        <v>35</v>
      </c>
      <c r="J45" s="32" t="s">
        <v>25</v>
      </c>
    </row>
    <row r="47" spans="1:23">
      <c r="A47" s="33" t="s">
        <v>36</v>
      </c>
    </row>
  </sheetData>
  <autoFilter ref="A4:J45"/>
  <mergeCells count="1">
    <mergeCell ref="I3:J3"/>
  </mergeCells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Наумова Наталья Геннадьевна</cp:lastModifiedBy>
  <cp:lastPrinted>2014-07-08T09:46:44Z</cp:lastPrinted>
  <dcterms:created xsi:type="dcterms:W3CDTF">2014-06-26T05:52:50Z</dcterms:created>
  <dcterms:modified xsi:type="dcterms:W3CDTF">2016-01-18T05:12:22Z</dcterms:modified>
</cp:coreProperties>
</file>